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ELEMANN\Grups\ICE\1. PROGRAMES DE FORMACIÓ\FORMACIÓ DEL PDI\Informes per centres\"/>
    </mc:Choice>
  </mc:AlternateContent>
  <bookViews>
    <workbookView xWindow="0" yWindow="0" windowWidth="15552" windowHeight="8364"/>
  </bookViews>
  <sheets>
    <sheet name="informe - 2019-05-21T122819.780" sheetId="1" r:id="rId1"/>
  </sheets>
  <definedNames>
    <definedName name="_xlnm._FilterDatabase" localSheetId="0" hidden="1">'informe - 2019-05-21T122819.780'!$A$1:$I$97</definedName>
  </definedName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2" i="1"/>
  <c r="I96" i="1" s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2" i="1"/>
  <c r="H96" i="1" s="1"/>
  <c r="H97" i="1" s="1"/>
</calcChain>
</file>

<file path=xl/sharedStrings.xml><?xml version="1.0" encoding="utf-8"?>
<sst xmlns="http://schemas.openxmlformats.org/spreadsheetml/2006/main" count="196" uniqueCount="103">
  <si>
    <t>CODI</t>
  </si>
  <si>
    <t>ACTIVITAT</t>
  </si>
  <si>
    <t>T.A.</t>
  </si>
  <si>
    <t>DATA INICI</t>
  </si>
  <si>
    <t>DATA FINAL</t>
  </si>
  <si>
    <t>HORES</t>
  </si>
  <si>
    <t>Curs de Formació Contínua en competències bàsiques del professorat en Ciències, Tecnologia, Enginyeria i Matemàtiques (STEM)</t>
  </si>
  <si>
    <t>Curs</t>
  </si>
  <si>
    <t>Projecte fi de postgrau en Ensenyament Universitari en Ciències, Tecnologia, Enginyeria i Matemàtiques (STEM). Nivell 2. Grup 3</t>
  </si>
  <si>
    <t>Programa de postgrau</t>
  </si>
  <si>
    <t>Projecte fi de postgrau en Ensenyament Universitari en Ciències, Tecnologia, Enginyeria i Matemàtiques (STEM). Nivell1. Grup 4</t>
  </si>
  <si>
    <t>Coaching for KIC English-Medium Instruction lecturers. Module 2</t>
  </si>
  <si>
    <t>Seminari</t>
  </si>
  <si>
    <t>Puc actualitzar, activament, la meva metodologia docent? Implicacions i exemples</t>
  </si>
  <si>
    <t>Tools and resources for the effective teaching of engineering courses in English</t>
  </si>
  <si>
    <t>Continuous Writing Improvement towards Academic Publication (Campus de Terrassa)</t>
  </si>
  <si>
    <t>Continuous Writing Improvement towards Academic Publication. 2a. edició (Campus de Terrassa)</t>
  </si>
  <si>
    <t>Language for Specific Purposes, Grammar review, Oral skills and Pronunciation/Llengua per a necessitats específiques, revisió gramatical, pràctica oral i pronunciació</t>
  </si>
  <si>
    <t>Metodologies per desenvolupar una innovació o investigació en STEM</t>
  </si>
  <si>
    <t>Hands-on on teaching in English, microteaching and language feedback/Pràctica de docència en anglès, activitats de microteaching i d'observació sobre l'ús de la llengua</t>
  </si>
  <si>
    <t>Reciclatge de la Formació Bàsica en l’ús de desfibril•ladors automàtics (DEA). Campus Nord</t>
  </si>
  <si>
    <t>(ANUL·LAT) Prevenció de Riscos Laborals: Convenis Universitat-Empresa (37a edició)</t>
  </si>
  <si>
    <t>Prevenció i actuació contra l'assetjament sexual per als Responsables d'igualtat</t>
  </si>
  <si>
    <t>Innovació docent: què és i com és</t>
  </si>
  <si>
    <t>Formació Bàsica en l’ús de desfibril•ladors automàtics (DEA). Campus Nord. 60a edició</t>
  </si>
  <si>
    <t>Optimització del treball del professorat</t>
  </si>
  <si>
    <t>Teoria i pràctica del treball en equip</t>
  </si>
  <si>
    <t>Auditoria Interna Norma ISO9001:2015 (FNB)</t>
  </si>
  <si>
    <t>Gestió de la interculturalitat: dos petons o una abraçada?</t>
  </si>
  <si>
    <t>Disseny d'assignatures basat en competències</t>
  </si>
  <si>
    <t>Introducció a l’eina: Òrgans de Govern 2.0</t>
  </si>
  <si>
    <t>Edició bàsica de continguts amb Genweb 4</t>
  </si>
  <si>
    <t>Taller</t>
  </si>
  <si>
    <t>Comprensió i abordatge de l’ansietat, la depressió i el trastorn psicòtic a l’aula - FIB</t>
  </si>
  <si>
    <t>Prevenció de Riscos Laborals: Convenis Universitat-Empresa (38a edició)</t>
  </si>
  <si>
    <t>Jornada formativa en igualtat de gènere</t>
  </si>
  <si>
    <t>Jornada</t>
  </si>
  <si>
    <t>Seminari: La direcció dels TFM del màster de secundària</t>
  </si>
  <si>
    <t>Taller pràctic sobre els Sistemes de Garantia Interna de la Qualitat (SGIQ) dels programes formatius de la UPC</t>
  </si>
  <si>
    <t>LabVIEW Core 2</t>
  </si>
  <si>
    <t>La docencia como un espacio de interrogación e hipótesis (Scholarship of Teaching and Learning, SoTL)</t>
  </si>
  <si>
    <t>Cercar informació per la publicació, l'avaluació i l'acreditació de la recerca. Campus Besòs</t>
  </si>
  <si>
    <t>Projecte fi de postgrau en Ensenyament Universitari en Ciències, Tecnologia, Enginyeria i Matemàtiques (STEM). Nivell1. Grup 5</t>
  </si>
  <si>
    <t>II Jornada formativa: El gènere en la investigació</t>
  </si>
  <si>
    <t>Prevenció de Riscos Laborals: Convenis Universitat-Empresa (41a edició)</t>
  </si>
  <si>
    <t>Education Going Digital Initial Seminar</t>
  </si>
  <si>
    <t>CÀLCULS NUMÈRICS EN DISPOSITIUS MÒBILS AMB APLICACIONS EDUCATIVES PER A STEM / Numerical calculations in mobile devices with educational and industry benefits of mobile numbers Technology</t>
  </si>
  <si>
    <t>Designing Engineering Education</t>
  </si>
  <si>
    <t>Projecte fi de postgrau en Ensenyament Universitari en Ciències, Tecnologia, Enginyeria i Matemàtiques (STEM). Nivell1. Grup 6</t>
  </si>
  <si>
    <t>Curs per a la formació en habilitats socials del docent universitari</t>
  </si>
  <si>
    <t>Eclectic Approaches to K-12 STEM Education</t>
  </si>
  <si>
    <t>Conferència</t>
  </si>
  <si>
    <t>Recursos teatrals per al professorat. (12a edició).</t>
  </si>
  <si>
    <t>Education Going Digital Hands-on Workshop</t>
  </si>
  <si>
    <t>Llei orgànica de protecció de dades: Estic protegint bé les dades de caràcter personal? Campus Diagonal Besós</t>
  </si>
  <si>
    <t>Prevenció de Riscos Laborals: Convenis Universitat-Empresa (42a edició)</t>
  </si>
  <si>
    <t>Comunicació docent</t>
  </si>
  <si>
    <t>Disseny, desenvolupament i avaluació d’assignatures en línia i/o semipresencials</t>
  </si>
  <si>
    <t>Contextualització de les Matemàtiques: sessió inaugural</t>
  </si>
  <si>
    <t>Jornada ICE</t>
  </si>
  <si>
    <t>Eines bàsiques per simulació numèrica a l’enginyeria amb programari lliure OpenFOAM i SALOME (Campus Terrassa)</t>
  </si>
  <si>
    <t>Càlculs numèrics en dispositius mòbils: de la intel·ligència lògica-matemàtica a la visual-espacial</t>
  </si>
  <si>
    <t>UPCconnect, les comunicacions unificades de la UPC. Campus Nord</t>
  </si>
  <si>
    <t>Educació de la veu</t>
  </si>
  <si>
    <t>Projecte fi de postgrau en Ensenyament Universitari en Ciències, Tecnologia, Enginyeria i Matemàtiques (STEM). Nivell 2. Grup 4</t>
  </si>
  <si>
    <t>Coaching for English-Medium Instruction lecturers (EEBE)</t>
  </si>
  <si>
    <t>Contextualització de les Matemàtiques (2a sessió): Fluxos en xarxes</t>
  </si>
  <si>
    <t>La dimensió ètica en l’enginyeria i la tecnologia.</t>
  </si>
  <si>
    <t>Formació Bàsica en l’ús de desfibril•ladors automàtics (DEA). Campus de Manresa. 61a. edició</t>
  </si>
  <si>
    <t>Contextualització de les Matemàtiques (3a. sessió): Engagement amb els estudiants de primer d'Enginyeria Civil</t>
  </si>
  <si>
    <t>Eines bàsiques de ludificació a la docència i a l’organització d’activitats. Campus Diagonal-Besós</t>
  </si>
  <si>
    <t>Contextualització de les Matemàtiques (4a. sessió): Les Matemàtiques de Google</t>
  </si>
  <si>
    <t>Resolució de conflictes i negociació</t>
  </si>
  <si>
    <t>Taller sobre els biaixos de gènere en la contractació i la gestió de carreres del personal acadèmic</t>
  </si>
  <si>
    <t>Llei orgànica de protecció de dades: Estic protegint bé les dades de caràcter personal? Campus Nord</t>
  </si>
  <si>
    <t>Mindfulness per a personal docent i investigador</t>
  </si>
  <si>
    <t>UPCconnect, les comunicacions unificades de la UPC. Campus Diagonal Besós</t>
  </si>
  <si>
    <t>Taller semipresèncial de formació per a formadors/es</t>
  </si>
  <si>
    <t>Formació de Formadors. Part específica per al PDI de la Facultat de Nàutica de Barcelona</t>
  </si>
  <si>
    <t>Formació de Formadors. Curs d'entrenament per a instructors segons model OMI 6.09 - FNB</t>
  </si>
  <si>
    <t>Coaching for English-Medium Instruction lecturers (FNB)</t>
  </si>
  <si>
    <t>Contextualització de les Matemàtiques (5a. sessió): Numerical Factory: un tast numèric sobre l'ensenyament de les matemàtiques a les enginyeries</t>
  </si>
  <si>
    <t>És el software lliure per a mi?</t>
  </si>
  <si>
    <t>Jornada: Mathematical Pleasure for the 21st Century: New Trends in Maple</t>
  </si>
  <si>
    <t>Taller pràctic sobre els Sistemes de Garantia Interna de la Qualitat (SGIQ) dels programes formatius de la UPC (ESAB)</t>
  </si>
  <si>
    <t>Com escriure i dipositar la teva tesi doctoral</t>
  </si>
  <si>
    <t>Prevenció de Riscos Laborals: Convenis Universitat-Empresa. (45a edició)</t>
  </si>
  <si>
    <t>Seguretat TIC en l’entorn de treball: riscos i perills d’internet. Campus Diagonal Besós</t>
  </si>
  <si>
    <t>III Jornada Docent del Departament de Matemàtiques</t>
  </si>
  <si>
    <t>Coneix el TEA (Trastorn de l’Espectre de l’Autisme) dins l’aula. ETSEIB</t>
  </si>
  <si>
    <t>Sessió</t>
  </si>
  <si>
    <t>Mindfulness per a personal docent i investigador. 2a edició</t>
  </si>
  <si>
    <t>Qüestionaris d'Atenea amb Wiris (Wiris Quizzes) Campus de Vilanova</t>
  </si>
  <si>
    <t>Jornada de cloenda del Programa de Postgrau 2016-18: Ensenyament Universitari en Ciències, Tecnologia, Enginyeria i Matemàtiques (STEM)</t>
  </si>
  <si>
    <t>Introducció a la Gamificació</t>
  </si>
  <si>
    <t>Com escriure i dipositar la teva tesi doctoral. 2a. edició</t>
  </si>
  <si>
    <t>Update your University Lecturing (Campus de Manresa)</t>
  </si>
  <si>
    <t>VIII Jornada de Docència del departament d’ESSI</t>
  </si>
  <si>
    <t>Prevenció de Riscos Laborals: Convenis Universitat-Empresa. Campus de Vilanova (46a edició)</t>
  </si>
  <si>
    <t>II Jornada docent del Departament de Física</t>
  </si>
  <si>
    <t>Com convertir-me en un investigador obert (Campus de Manresa)</t>
  </si>
  <si>
    <t>Val. Academ.
(sobre 5)</t>
  </si>
  <si>
    <t xml:space="preserve">Mitja ponderada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</si>
</sst>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5A1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ECEDF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horizontal="center" wrapText="1"/>
    </xf>
    <xf numFmtId="14" fontId="18" fillId="34" borderId="10" xfId="0" applyNumberFormat="1" applyFont="1" applyFill="1" applyBorder="1" applyAlignment="1">
      <alignment horizontal="center" wrapText="1"/>
    </xf>
    <xf numFmtId="0" fontId="18" fillId="35" borderId="10" xfId="0" applyFont="1" applyFill="1" applyBorder="1" applyAlignment="1">
      <alignment wrapText="1"/>
    </xf>
    <xf numFmtId="0" fontId="18" fillId="35" borderId="10" xfId="0" applyFont="1" applyFill="1" applyBorder="1" applyAlignment="1">
      <alignment horizontal="center" wrapText="1"/>
    </xf>
    <xf numFmtId="14" fontId="18" fillId="35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wrapText="1"/>
    </xf>
    <xf numFmtId="0" fontId="13" fillId="0" borderId="0" xfId="0" applyFont="1"/>
    <xf numFmtId="0" fontId="0" fillId="0" borderId="0" xfId="0" applyAlignment="1"/>
    <xf numFmtId="0" fontId="19" fillId="33" borderId="1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3" fontId="16" fillId="36" borderId="0" xfId="1" applyFont="1" applyFill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97"/>
  <sheetViews>
    <sheetView showGridLines="0" tabSelected="1" topLeftCell="A79" workbookViewId="0">
      <selection activeCell="J92" sqref="J92"/>
    </sheetView>
  </sheetViews>
  <sheetFormatPr baseColWidth="10" defaultRowHeight="14.4" x14ac:dyDescent="0.3"/>
  <cols>
    <col min="1" max="1" width="8.88671875" style="11"/>
    <col min="2" max="2" width="35.109375" style="9" bestFit="1" customWidth="1"/>
    <col min="3" max="6" width="8.88671875"/>
    <col min="7" max="7" width="11.21875" bestFit="1" customWidth="1"/>
  </cols>
  <sheetData>
    <row r="1" spans="1:9" s="8" customFormat="1" ht="21.6" x14ac:dyDescent="0.3">
      <c r="A1" s="10" t="s">
        <v>0</v>
      </c>
      <c r="B1" s="7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101</v>
      </c>
    </row>
    <row r="2" spans="1:9" ht="31.8" hidden="1" x14ac:dyDescent="0.3">
      <c r="A2" s="5">
        <v>14400017</v>
      </c>
      <c r="B2" s="4" t="s">
        <v>6</v>
      </c>
      <c r="C2" s="5" t="s">
        <v>7</v>
      </c>
      <c r="D2" s="6">
        <v>42979</v>
      </c>
      <c r="E2" s="6">
        <v>43271</v>
      </c>
      <c r="F2" s="5">
        <v>150</v>
      </c>
      <c r="G2" s="5">
        <v>0</v>
      </c>
      <c r="H2">
        <f>F2*G2</f>
        <v>0</v>
      </c>
      <c r="I2">
        <f>IF(G2=0,0,F2)</f>
        <v>0</v>
      </c>
    </row>
    <row r="3" spans="1:9" ht="31.8" hidden="1" x14ac:dyDescent="0.3">
      <c r="A3" s="2">
        <v>14300007</v>
      </c>
      <c r="B3" s="1" t="s">
        <v>8</v>
      </c>
      <c r="C3" s="2" t="s">
        <v>9</v>
      </c>
      <c r="D3" s="3">
        <v>42979</v>
      </c>
      <c r="E3" s="3">
        <v>43054</v>
      </c>
      <c r="F3" s="2">
        <v>75</v>
      </c>
      <c r="G3" s="2">
        <v>0</v>
      </c>
      <c r="H3">
        <f t="shared" ref="H3:H66" si="0">F3*G3</f>
        <v>0</v>
      </c>
      <c r="I3">
        <f t="shared" ref="I3:I66" si="1">IF(G3=0,0,F3)</f>
        <v>0</v>
      </c>
    </row>
    <row r="4" spans="1:9" ht="31.8" hidden="1" x14ac:dyDescent="0.3">
      <c r="A4" s="5">
        <v>14300017</v>
      </c>
      <c r="B4" s="4" t="s">
        <v>10</v>
      </c>
      <c r="C4" s="5" t="s">
        <v>9</v>
      </c>
      <c r="D4" s="6">
        <v>42979</v>
      </c>
      <c r="E4" s="6">
        <v>43040</v>
      </c>
      <c r="F4" s="5">
        <v>75</v>
      </c>
      <c r="G4" s="5">
        <v>0</v>
      </c>
      <c r="H4">
        <f t="shared" si="0"/>
        <v>0</v>
      </c>
      <c r="I4">
        <f t="shared" si="1"/>
        <v>0</v>
      </c>
    </row>
    <row r="5" spans="1:9" ht="21.6" x14ac:dyDescent="0.3">
      <c r="A5" s="2">
        <v>12000017</v>
      </c>
      <c r="B5" s="1" t="s">
        <v>11</v>
      </c>
      <c r="C5" s="2" t="s">
        <v>7</v>
      </c>
      <c r="D5" s="3">
        <v>42985</v>
      </c>
      <c r="E5" s="3">
        <v>43028</v>
      </c>
      <c r="F5" s="2">
        <v>12</v>
      </c>
      <c r="G5" s="2">
        <v>4.8</v>
      </c>
      <c r="H5">
        <f t="shared" si="0"/>
        <v>57.599999999999994</v>
      </c>
      <c r="I5">
        <f t="shared" si="1"/>
        <v>12</v>
      </c>
    </row>
    <row r="6" spans="1:9" ht="21.6" hidden="1" x14ac:dyDescent="0.3">
      <c r="A6" s="5">
        <v>14100717</v>
      </c>
      <c r="B6" s="4" t="s">
        <v>13</v>
      </c>
      <c r="C6" s="5" t="s">
        <v>9</v>
      </c>
      <c r="D6" s="6">
        <v>42999</v>
      </c>
      <c r="E6" s="6">
        <v>43055</v>
      </c>
      <c r="F6" s="5">
        <v>25</v>
      </c>
      <c r="G6" s="5">
        <v>0</v>
      </c>
      <c r="H6">
        <f t="shared" si="0"/>
        <v>0</v>
      </c>
      <c r="I6">
        <f t="shared" si="1"/>
        <v>0</v>
      </c>
    </row>
    <row r="7" spans="1:9" ht="21.6" x14ac:dyDescent="0.3">
      <c r="A7" s="2">
        <v>14200217</v>
      </c>
      <c r="B7" s="1" t="s">
        <v>14</v>
      </c>
      <c r="C7" s="2" t="s">
        <v>9</v>
      </c>
      <c r="D7" s="3">
        <v>43000</v>
      </c>
      <c r="E7" s="3">
        <v>43060</v>
      </c>
      <c r="F7" s="2">
        <v>20</v>
      </c>
      <c r="G7" s="2">
        <v>4.25</v>
      </c>
      <c r="H7">
        <f t="shared" si="0"/>
        <v>85</v>
      </c>
      <c r="I7">
        <f t="shared" si="1"/>
        <v>20</v>
      </c>
    </row>
    <row r="8" spans="1:9" ht="21.6" x14ac:dyDescent="0.3">
      <c r="A8" s="5">
        <v>12000117</v>
      </c>
      <c r="B8" s="4" t="s">
        <v>15</v>
      </c>
      <c r="C8" s="5" t="s">
        <v>7</v>
      </c>
      <c r="D8" s="6">
        <v>43004</v>
      </c>
      <c r="E8" s="6">
        <v>43053</v>
      </c>
      <c r="F8" s="5">
        <v>14</v>
      </c>
      <c r="G8" s="5">
        <v>4.33</v>
      </c>
      <c r="H8">
        <f t="shared" si="0"/>
        <v>60.620000000000005</v>
      </c>
      <c r="I8">
        <f t="shared" si="1"/>
        <v>14</v>
      </c>
    </row>
    <row r="9" spans="1:9" ht="21.6" x14ac:dyDescent="0.3">
      <c r="A9" s="2">
        <v>12000217</v>
      </c>
      <c r="B9" s="1" t="s">
        <v>16</v>
      </c>
      <c r="C9" s="2" t="s">
        <v>7</v>
      </c>
      <c r="D9" s="3">
        <v>43004</v>
      </c>
      <c r="E9" s="3">
        <v>43054</v>
      </c>
      <c r="F9" s="2">
        <v>14</v>
      </c>
      <c r="G9" s="2">
        <v>4</v>
      </c>
      <c r="H9">
        <f t="shared" si="0"/>
        <v>56</v>
      </c>
      <c r="I9">
        <f t="shared" si="1"/>
        <v>14</v>
      </c>
    </row>
    <row r="10" spans="1:9" ht="42" x14ac:dyDescent="0.3">
      <c r="A10" s="5">
        <v>12000317</v>
      </c>
      <c r="B10" s="4" t="s">
        <v>17</v>
      </c>
      <c r="C10" s="5" t="s">
        <v>7</v>
      </c>
      <c r="D10" s="6">
        <v>43013</v>
      </c>
      <c r="E10" s="6">
        <v>43062</v>
      </c>
      <c r="F10" s="5">
        <v>12</v>
      </c>
      <c r="G10" s="5">
        <v>5</v>
      </c>
      <c r="H10">
        <f t="shared" si="0"/>
        <v>60</v>
      </c>
      <c r="I10">
        <f t="shared" si="1"/>
        <v>12</v>
      </c>
    </row>
    <row r="11" spans="1:9" ht="21.6" x14ac:dyDescent="0.3">
      <c r="A11" s="2">
        <v>14100517</v>
      </c>
      <c r="B11" s="1" t="s">
        <v>18</v>
      </c>
      <c r="C11" s="2" t="s">
        <v>9</v>
      </c>
      <c r="D11" s="3">
        <v>43013</v>
      </c>
      <c r="E11" s="3">
        <v>43055</v>
      </c>
      <c r="F11" s="2">
        <v>18</v>
      </c>
      <c r="G11" s="2">
        <v>4.5</v>
      </c>
      <c r="H11">
        <f t="shared" si="0"/>
        <v>81</v>
      </c>
      <c r="I11">
        <f t="shared" si="1"/>
        <v>18</v>
      </c>
    </row>
    <row r="12" spans="1:9" ht="42" x14ac:dyDescent="0.3">
      <c r="A12" s="5">
        <v>12000417</v>
      </c>
      <c r="B12" s="4" t="s">
        <v>19</v>
      </c>
      <c r="C12" s="5" t="s">
        <v>7</v>
      </c>
      <c r="D12" s="6">
        <v>43019</v>
      </c>
      <c r="E12" s="6">
        <v>43054</v>
      </c>
      <c r="F12" s="5">
        <v>15</v>
      </c>
      <c r="G12" s="5">
        <v>4.75</v>
      </c>
      <c r="H12">
        <f t="shared" si="0"/>
        <v>71.25</v>
      </c>
      <c r="I12">
        <f t="shared" si="1"/>
        <v>15</v>
      </c>
    </row>
    <row r="13" spans="1:9" ht="21.6" hidden="1" x14ac:dyDescent="0.3">
      <c r="A13" s="5">
        <v>11400117</v>
      </c>
      <c r="B13" s="4" t="s">
        <v>21</v>
      </c>
      <c r="C13" s="5" t="s">
        <v>12</v>
      </c>
      <c r="D13" s="6">
        <v>43025</v>
      </c>
      <c r="E13" s="6">
        <v>43025</v>
      </c>
      <c r="F13" s="5">
        <v>4</v>
      </c>
      <c r="G13" s="5">
        <v>0</v>
      </c>
      <c r="H13">
        <f t="shared" si="0"/>
        <v>0</v>
      </c>
      <c r="I13">
        <f t="shared" si="1"/>
        <v>0</v>
      </c>
    </row>
    <row r="14" spans="1:9" ht="21.6" hidden="1" x14ac:dyDescent="0.3">
      <c r="A14" s="2">
        <v>11400417</v>
      </c>
      <c r="B14" s="1" t="s">
        <v>20</v>
      </c>
      <c r="C14" s="2" t="s">
        <v>7</v>
      </c>
      <c r="D14" s="3">
        <v>43025</v>
      </c>
      <c r="E14" s="3">
        <v>43025</v>
      </c>
      <c r="F14" s="2">
        <v>4</v>
      </c>
      <c r="G14" s="2">
        <v>0</v>
      </c>
      <c r="H14">
        <f t="shared" si="0"/>
        <v>0</v>
      </c>
      <c r="I14">
        <f t="shared" si="1"/>
        <v>0</v>
      </c>
    </row>
    <row r="15" spans="1:9" ht="21.6" x14ac:dyDescent="0.3">
      <c r="A15" s="2">
        <v>11200017</v>
      </c>
      <c r="B15" s="1" t="s">
        <v>22</v>
      </c>
      <c r="C15" s="2" t="s">
        <v>7</v>
      </c>
      <c r="D15" s="3">
        <v>43026</v>
      </c>
      <c r="E15" s="3">
        <v>43026</v>
      </c>
      <c r="F15" s="2">
        <v>4</v>
      </c>
      <c r="G15" s="2">
        <v>4.1500000000000004</v>
      </c>
      <c r="H15">
        <f t="shared" si="0"/>
        <v>16.600000000000001</v>
      </c>
      <c r="I15">
        <f t="shared" si="1"/>
        <v>4</v>
      </c>
    </row>
    <row r="16" spans="1:9" ht="21.6" x14ac:dyDescent="0.3">
      <c r="A16" s="5">
        <v>14100417</v>
      </c>
      <c r="B16" s="4" t="s">
        <v>23</v>
      </c>
      <c r="C16" s="5" t="s">
        <v>9</v>
      </c>
      <c r="D16" s="6">
        <v>43028</v>
      </c>
      <c r="E16" s="6">
        <v>43035</v>
      </c>
      <c r="F16" s="5">
        <v>8</v>
      </c>
      <c r="G16" s="5">
        <v>5</v>
      </c>
      <c r="H16">
        <f t="shared" si="0"/>
        <v>40</v>
      </c>
      <c r="I16">
        <f t="shared" si="1"/>
        <v>8</v>
      </c>
    </row>
    <row r="17" spans="1:9" ht="21.6" hidden="1" x14ac:dyDescent="0.3">
      <c r="A17" s="2">
        <v>11400517</v>
      </c>
      <c r="B17" s="1" t="s">
        <v>24</v>
      </c>
      <c r="C17" s="2" t="s">
        <v>7</v>
      </c>
      <c r="D17" s="3">
        <v>43032</v>
      </c>
      <c r="E17" s="3">
        <v>43033</v>
      </c>
      <c r="F17" s="2">
        <v>8</v>
      </c>
      <c r="G17" s="2">
        <v>0</v>
      </c>
      <c r="H17">
        <f t="shared" si="0"/>
        <v>0</v>
      </c>
      <c r="I17">
        <f t="shared" si="1"/>
        <v>0</v>
      </c>
    </row>
    <row r="18" spans="1:9" ht="21.6" x14ac:dyDescent="0.3">
      <c r="A18" s="5">
        <v>14200017</v>
      </c>
      <c r="B18" s="4" t="s">
        <v>25</v>
      </c>
      <c r="C18" s="5" t="s">
        <v>9</v>
      </c>
      <c r="D18" s="6">
        <v>43034</v>
      </c>
      <c r="E18" s="6">
        <v>43034</v>
      </c>
      <c r="F18" s="5">
        <v>5</v>
      </c>
      <c r="G18" s="5">
        <v>4.38</v>
      </c>
      <c r="H18">
        <f t="shared" si="0"/>
        <v>21.9</v>
      </c>
      <c r="I18">
        <f t="shared" si="1"/>
        <v>5</v>
      </c>
    </row>
    <row r="19" spans="1:9" ht="21.6" x14ac:dyDescent="0.3">
      <c r="A19" s="2">
        <v>14100017</v>
      </c>
      <c r="B19" s="1" t="s">
        <v>26</v>
      </c>
      <c r="C19" s="2" t="s">
        <v>9</v>
      </c>
      <c r="D19" s="3">
        <v>43035</v>
      </c>
      <c r="E19" s="3">
        <v>43056</v>
      </c>
      <c r="F19" s="2">
        <v>13</v>
      </c>
      <c r="G19" s="2">
        <v>4.2</v>
      </c>
      <c r="H19">
        <f t="shared" si="0"/>
        <v>54.6</v>
      </c>
      <c r="I19">
        <f t="shared" si="1"/>
        <v>13</v>
      </c>
    </row>
    <row r="20" spans="1:9" x14ac:dyDescent="0.3">
      <c r="A20" s="5">
        <v>11300017</v>
      </c>
      <c r="B20" s="4" t="s">
        <v>27</v>
      </c>
      <c r="C20" s="5" t="s">
        <v>7</v>
      </c>
      <c r="D20" s="6">
        <v>43041</v>
      </c>
      <c r="E20" s="6">
        <v>43042</v>
      </c>
      <c r="F20" s="5">
        <v>16</v>
      </c>
      <c r="G20" s="5">
        <v>4.18</v>
      </c>
      <c r="H20">
        <f t="shared" si="0"/>
        <v>66.88</v>
      </c>
      <c r="I20">
        <f t="shared" si="1"/>
        <v>16</v>
      </c>
    </row>
    <row r="21" spans="1:9" ht="21.6" hidden="1" x14ac:dyDescent="0.3">
      <c r="A21" s="2">
        <v>14200117</v>
      </c>
      <c r="B21" s="1" t="s">
        <v>28</v>
      </c>
      <c r="C21" s="2" t="s">
        <v>9</v>
      </c>
      <c r="D21" s="3">
        <v>43045</v>
      </c>
      <c r="E21" s="3">
        <v>43048</v>
      </c>
      <c r="F21" s="2">
        <v>6</v>
      </c>
      <c r="G21" s="2">
        <v>0</v>
      </c>
      <c r="H21">
        <f t="shared" si="0"/>
        <v>0</v>
      </c>
      <c r="I21">
        <f t="shared" si="1"/>
        <v>0</v>
      </c>
    </row>
    <row r="22" spans="1:9" ht="21.6" x14ac:dyDescent="0.3">
      <c r="A22" s="5">
        <v>14100217</v>
      </c>
      <c r="B22" s="4" t="s">
        <v>29</v>
      </c>
      <c r="C22" s="5" t="s">
        <v>9</v>
      </c>
      <c r="D22" s="6">
        <v>43046</v>
      </c>
      <c r="E22" s="6">
        <v>43053</v>
      </c>
      <c r="F22" s="5">
        <v>17</v>
      </c>
      <c r="G22" s="5">
        <v>4.5999999999999996</v>
      </c>
      <c r="H22">
        <f t="shared" si="0"/>
        <v>78.199999999999989</v>
      </c>
      <c r="I22">
        <f t="shared" si="1"/>
        <v>17</v>
      </c>
    </row>
    <row r="23" spans="1:9" x14ac:dyDescent="0.3">
      <c r="A23" s="2">
        <v>11300117</v>
      </c>
      <c r="B23" s="1" t="s">
        <v>30</v>
      </c>
      <c r="C23" s="2" t="s">
        <v>7</v>
      </c>
      <c r="D23" s="3">
        <v>43046</v>
      </c>
      <c r="E23" s="3">
        <v>43067</v>
      </c>
      <c r="F23" s="2">
        <v>6</v>
      </c>
      <c r="G23" s="2">
        <v>3.5</v>
      </c>
      <c r="H23">
        <f t="shared" si="0"/>
        <v>21</v>
      </c>
      <c r="I23">
        <f t="shared" si="1"/>
        <v>6</v>
      </c>
    </row>
    <row r="24" spans="1:9" x14ac:dyDescent="0.3">
      <c r="A24" s="5">
        <v>11070017</v>
      </c>
      <c r="B24" s="4" t="s">
        <v>31</v>
      </c>
      <c r="C24" s="5" t="s">
        <v>32</v>
      </c>
      <c r="D24" s="6">
        <v>43048</v>
      </c>
      <c r="E24" s="6">
        <v>43055</v>
      </c>
      <c r="F24" s="5">
        <v>8</v>
      </c>
      <c r="G24" s="5">
        <v>4.75</v>
      </c>
      <c r="H24">
        <f t="shared" si="0"/>
        <v>38</v>
      </c>
      <c r="I24">
        <f t="shared" si="1"/>
        <v>8</v>
      </c>
    </row>
    <row r="25" spans="1:9" ht="21.6" x14ac:dyDescent="0.3">
      <c r="A25" s="2">
        <v>14200317</v>
      </c>
      <c r="B25" s="1" t="s">
        <v>33</v>
      </c>
      <c r="C25" s="2" t="s">
        <v>9</v>
      </c>
      <c r="D25" s="3">
        <v>43052</v>
      </c>
      <c r="E25" s="3">
        <v>43052</v>
      </c>
      <c r="F25" s="2">
        <v>4</v>
      </c>
      <c r="G25" s="2">
        <v>4.71</v>
      </c>
      <c r="H25">
        <f t="shared" si="0"/>
        <v>18.84</v>
      </c>
      <c r="I25">
        <f t="shared" si="1"/>
        <v>4</v>
      </c>
    </row>
    <row r="26" spans="1:9" hidden="1" x14ac:dyDescent="0.3">
      <c r="A26" s="2">
        <v>11200117</v>
      </c>
      <c r="B26" s="1" t="s">
        <v>35</v>
      </c>
      <c r="C26" s="2" t="s">
        <v>36</v>
      </c>
      <c r="D26" s="3">
        <v>43062</v>
      </c>
      <c r="E26" s="3">
        <v>43062</v>
      </c>
      <c r="F26" s="2">
        <v>7.5</v>
      </c>
      <c r="G26" s="2">
        <v>0</v>
      </c>
      <c r="H26">
        <f t="shared" si="0"/>
        <v>0</v>
      </c>
      <c r="I26">
        <f t="shared" si="1"/>
        <v>0</v>
      </c>
    </row>
    <row r="27" spans="1:9" ht="21.6" x14ac:dyDescent="0.3">
      <c r="A27" s="5">
        <v>11400217</v>
      </c>
      <c r="B27" s="4" t="s">
        <v>34</v>
      </c>
      <c r="C27" s="5" t="s">
        <v>12</v>
      </c>
      <c r="D27" s="6">
        <v>43062</v>
      </c>
      <c r="E27" s="6">
        <v>43062</v>
      </c>
      <c r="F27" s="5">
        <v>4</v>
      </c>
      <c r="G27" s="5">
        <v>4.4000000000000004</v>
      </c>
      <c r="H27">
        <f t="shared" si="0"/>
        <v>17.600000000000001</v>
      </c>
      <c r="I27">
        <f t="shared" si="1"/>
        <v>4</v>
      </c>
    </row>
    <row r="28" spans="1:9" ht="21.6" x14ac:dyDescent="0.3">
      <c r="A28" s="5">
        <v>11000117</v>
      </c>
      <c r="B28" s="4" t="s">
        <v>37</v>
      </c>
      <c r="C28" s="5" t="s">
        <v>12</v>
      </c>
      <c r="D28" s="6">
        <v>43118</v>
      </c>
      <c r="E28" s="6">
        <v>43118</v>
      </c>
      <c r="F28" s="5">
        <v>2.5</v>
      </c>
      <c r="G28" s="5">
        <v>4.82</v>
      </c>
      <c r="H28">
        <f t="shared" si="0"/>
        <v>12.05</v>
      </c>
      <c r="I28">
        <f t="shared" si="1"/>
        <v>2.5</v>
      </c>
    </row>
    <row r="29" spans="1:9" ht="21.6" x14ac:dyDescent="0.3">
      <c r="A29" s="2">
        <v>11300217</v>
      </c>
      <c r="B29" s="1" t="s">
        <v>38</v>
      </c>
      <c r="C29" s="2" t="s">
        <v>32</v>
      </c>
      <c r="D29" s="3">
        <v>43119</v>
      </c>
      <c r="E29" s="3">
        <v>43119</v>
      </c>
      <c r="F29" s="2">
        <v>4</v>
      </c>
      <c r="G29" s="2">
        <v>4.5</v>
      </c>
      <c r="H29">
        <f t="shared" si="0"/>
        <v>18</v>
      </c>
      <c r="I29">
        <f t="shared" si="1"/>
        <v>4</v>
      </c>
    </row>
    <row r="30" spans="1:9" x14ac:dyDescent="0.3">
      <c r="A30" s="5">
        <v>11100117</v>
      </c>
      <c r="B30" s="4" t="s">
        <v>39</v>
      </c>
      <c r="C30" s="5" t="s">
        <v>32</v>
      </c>
      <c r="D30" s="6">
        <v>43123</v>
      </c>
      <c r="E30" s="6">
        <v>43124</v>
      </c>
      <c r="F30" s="5">
        <v>16</v>
      </c>
      <c r="G30" s="5">
        <v>5</v>
      </c>
      <c r="H30">
        <f t="shared" si="0"/>
        <v>80</v>
      </c>
      <c r="I30">
        <f t="shared" si="1"/>
        <v>16</v>
      </c>
    </row>
    <row r="31" spans="1:9" ht="21.6" x14ac:dyDescent="0.3">
      <c r="A31" s="2">
        <v>11100317</v>
      </c>
      <c r="B31" s="1" t="s">
        <v>40</v>
      </c>
      <c r="C31" s="2" t="s">
        <v>12</v>
      </c>
      <c r="D31" s="3">
        <v>43130</v>
      </c>
      <c r="E31" s="3">
        <v>43130</v>
      </c>
      <c r="F31" s="2">
        <v>4</v>
      </c>
      <c r="G31" s="2">
        <v>4.42</v>
      </c>
      <c r="H31">
        <f t="shared" si="0"/>
        <v>17.68</v>
      </c>
      <c r="I31">
        <f t="shared" si="1"/>
        <v>4</v>
      </c>
    </row>
    <row r="32" spans="1:9" ht="21.6" x14ac:dyDescent="0.3">
      <c r="A32" s="5">
        <v>11100017</v>
      </c>
      <c r="B32" s="4" t="s">
        <v>41</v>
      </c>
      <c r="C32" s="5" t="s">
        <v>32</v>
      </c>
      <c r="D32" s="6">
        <v>43131</v>
      </c>
      <c r="E32" s="6">
        <v>43131</v>
      </c>
      <c r="F32" s="5">
        <v>3</v>
      </c>
      <c r="G32" s="5">
        <v>5</v>
      </c>
      <c r="H32">
        <f t="shared" si="0"/>
        <v>15</v>
      </c>
      <c r="I32">
        <f t="shared" si="1"/>
        <v>3</v>
      </c>
    </row>
    <row r="33" spans="1:9" ht="31.8" hidden="1" x14ac:dyDescent="0.3">
      <c r="A33" s="2">
        <v>14300117</v>
      </c>
      <c r="B33" s="1" t="s">
        <v>42</v>
      </c>
      <c r="C33" s="2" t="s">
        <v>9</v>
      </c>
      <c r="D33" s="3">
        <v>43136</v>
      </c>
      <c r="E33" s="3">
        <v>43203</v>
      </c>
      <c r="F33" s="2">
        <v>75</v>
      </c>
      <c r="G33" s="2">
        <v>0</v>
      </c>
      <c r="H33">
        <f t="shared" si="0"/>
        <v>0</v>
      </c>
      <c r="I33">
        <f t="shared" si="1"/>
        <v>0</v>
      </c>
    </row>
    <row r="34" spans="1:9" x14ac:dyDescent="0.3">
      <c r="A34" s="5">
        <v>11200217</v>
      </c>
      <c r="B34" s="4" t="s">
        <v>43</v>
      </c>
      <c r="C34" s="5" t="s">
        <v>36</v>
      </c>
      <c r="D34" s="6">
        <v>43146</v>
      </c>
      <c r="E34" s="6">
        <v>43146</v>
      </c>
      <c r="F34" s="5">
        <v>6</v>
      </c>
      <c r="G34" s="5">
        <v>4.4000000000000004</v>
      </c>
      <c r="H34">
        <f t="shared" si="0"/>
        <v>26.400000000000002</v>
      </c>
      <c r="I34">
        <f t="shared" si="1"/>
        <v>6</v>
      </c>
    </row>
    <row r="35" spans="1:9" ht="21.6" x14ac:dyDescent="0.3">
      <c r="A35" s="2">
        <v>11400717</v>
      </c>
      <c r="B35" s="1" t="s">
        <v>44</v>
      </c>
      <c r="C35" s="2" t="s">
        <v>12</v>
      </c>
      <c r="D35" s="3">
        <v>43151</v>
      </c>
      <c r="E35" s="3">
        <v>43151</v>
      </c>
      <c r="F35" s="2">
        <v>4</v>
      </c>
      <c r="G35" s="2">
        <v>4.83</v>
      </c>
      <c r="H35">
        <f t="shared" si="0"/>
        <v>19.32</v>
      </c>
      <c r="I35">
        <f t="shared" si="1"/>
        <v>4</v>
      </c>
    </row>
    <row r="36" spans="1:9" ht="21.6" x14ac:dyDescent="0.3">
      <c r="A36" s="5">
        <v>14101217</v>
      </c>
      <c r="B36" s="4" t="s">
        <v>29</v>
      </c>
      <c r="C36" s="5" t="s">
        <v>9</v>
      </c>
      <c r="D36" s="6">
        <v>43157</v>
      </c>
      <c r="E36" s="6">
        <v>43164</v>
      </c>
      <c r="F36" s="5">
        <v>17</v>
      </c>
      <c r="G36" s="5">
        <v>4.8</v>
      </c>
      <c r="H36">
        <f t="shared" si="0"/>
        <v>81.599999999999994</v>
      </c>
      <c r="I36">
        <f t="shared" si="1"/>
        <v>17</v>
      </c>
    </row>
    <row r="37" spans="1:9" x14ac:dyDescent="0.3">
      <c r="A37" s="2">
        <v>11000217</v>
      </c>
      <c r="B37" s="1" t="s">
        <v>45</v>
      </c>
      <c r="C37" s="2" t="s">
        <v>12</v>
      </c>
      <c r="D37" s="3">
        <v>43158</v>
      </c>
      <c r="E37" s="3">
        <v>43158</v>
      </c>
      <c r="F37" s="2">
        <v>2</v>
      </c>
      <c r="G37" s="2">
        <v>3.8</v>
      </c>
      <c r="H37">
        <f t="shared" si="0"/>
        <v>7.6</v>
      </c>
      <c r="I37">
        <f t="shared" si="1"/>
        <v>2</v>
      </c>
    </row>
    <row r="38" spans="1:9" ht="42" x14ac:dyDescent="0.3">
      <c r="A38" s="5">
        <v>11070217</v>
      </c>
      <c r="B38" s="4" t="s">
        <v>46</v>
      </c>
      <c r="C38" s="5" t="s">
        <v>32</v>
      </c>
      <c r="D38" s="6">
        <v>43159</v>
      </c>
      <c r="E38" s="6">
        <v>43159</v>
      </c>
      <c r="F38" s="5">
        <v>2</v>
      </c>
      <c r="G38" s="5">
        <v>2.2000000000000002</v>
      </c>
      <c r="H38">
        <f t="shared" si="0"/>
        <v>4.4000000000000004</v>
      </c>
      <c r="I38">
        <f t="shared" si="1"/>
        <v>2</v>
      </c>
    </row>
    <row r="39" spans="1:9" x14ac:dyDescent="0.3">
      <c r="A39" s="2">
        <v>11100217</v>
      </c>
      <c r="B39" s="1" t="s">
        <v>47</v>
      </c>
      <c r="C39" s="2" t="s">
        <v>12</v>
      </c>
      <c r="D39" s="3">
        <v>43160</v>
      </c>
      <c r="E39" s="3">
        <v>43174</v>
      </c>
      <c r="F39" s="2">
        <v>6</v>
      </c>
      <c r="G39" s="2">
        <v>4</v>
      </c>
      <c r="H39">
        <f t="shared" si="0"/>
        <v>24</v>
      </c>
      <c r="I39">
        <f t="shared" si="1"/>
        <v>6</v>
      </c>
    </row>
    <row r="40" spans="1:9" ht="31.8" hidden="1" x14ac:dyDescent="0.3">
      <c r="A40" s="5">
        <v>14300317</v>
      </c>
      <c r="B40" s="4" t="s">
        <v>48</v>
      </c>
      <c r="C40" s="5" t="s">
        <v>9</v>
      </c>
      <c r="D40" s="6">
        <v>43160</v>
      </c>
      <c r="E40" s="6">
        <v>43266</v>
      </c>
      <c r="F40" s="5">
        <v>75</v>
      </c>
      <c r="G40" s="5">
        <v>0</v>
      </c>
      <c r="H40">
        <f t="shared" si="0"/>
        <v>0</v>
      </c>
      <c r="I40">
        <f t="shared" si="1"/>
        <v>0</v>
      </c>
    </row>
    <row r="41" spans="1:9" ht="21.6" x14ac:dyDescent="0.3">
      <c r="A41" s="2">
        <v>14101017</v>
      </c>
      <c r="B41" s="1" t="s">
        <v>18</v>
      </c>
      <c r="C41" s="2" t="s">
        <v>9</v>
      </c>
      <c r="D41" s="3">
        <v>43164</v>
      </c>
      <c r="E41" s="3">
        <v>43213</v>
      </c>
      <c r="F41" s="2">
        <v>18</v>
      </c>
      <c r="G41" s="2">
        <v>4.67</v>
      </c>
      <c r="H41">
        <f t="shared" si="0"/>
        <v>84.06</v>
      </c>
      <c r="I41">
        <f t="shared" si="1"/>
        <v>18</v>
      </c>
    </row>
    <row r="42" spans="1:9" ht="21.6" x14ac:dyDescent="0.3">
      <c r="A42" s="5">
        <v>14101317</v>
      </c>
      <c r="B42" s="4" t="s">
        <v>49</v>
      </c>
      <c r="C42" s="5" t="s">
        <v>9</v>
      </c>
      <c r="D42" s="6">
        <v>43165</v>
      </c>
      <c r="E42" s="6">
        <v>43242</v>
      </c>
      <c r="F42" s="5">
        <v>25</v>
      </c>
      <c r="G42" s="5">
        <v>5</v>
      </c>
      <c r="H42">
        <f t="shared" si="0"/>
        <v>125</v>
      </c>
      <c r="I42">
        <f t="shared" si="1"/>
        <v>25</v>
      </c>
    </row>
    <row r="43" spans="1:9" hidden="1" x14ac:dyDescent="0.3">
      <c r="A43" s="2">
        <v>11200317</v>
      </c>
      <c r="B43" s="1" t="s">
        <v>50</v>
      </c>
      <c r="C43" s="2" t="s">
        <v>51</v>
      </c>
      <c r="D43" s="3">
        <v>43167</v>
      </c>
      <c r="E43" s="3">
        <v>43167</v>
      </c>
      <c r="F43" s="2">
        <v>2</v>
      </c>
      <c r="G43" s="2">
        <v>0</v>
      </c>
      <c r="H43">
        <f t="shared" si="0"/>
        <v>0</v>
      </c>
      <c r="I43">
        <f t="shared" si="1"/>
        <v>0</v>
      </c>
    </row>
    <row r="44" spans="1:9" x14ac:dyDescent="0.3">
      <c r="A44" s="2">
        <v>11000317</v>
      </c>
      <c r="B44" s="1" t="s">
        <v>53</v>
      </c>
      <c r="C44" s="2" t="s">
        <v>32</v>
      </c>
      <c r="D44" s="3">
        <v>43172</v>
      </c>
      <c r="E44" s="3">
        <v>43172</v>
      </c>
      <c r="F44" s="2">
        <v>3</v>
      </c>
      <c r="G44" s="2">
        <v>4.29</v>
      </c>
      <c r="H44">
        <f t="shared" si="0"/>
        <v>12.870000000000001</v>
      </c>
      <c r="I44">
        <f t="shared" si="1"/>
        <v>3</v>
      </c>
    </row>
    <row r="45" spans="1:9" ht="21.6" x14ac:dyDescent="0.3">
      <c r="A45" s="5">
        <v>14200417</v>
      </c>
      <c r="B45" s="4" t="s">
        <v>52</v>
      </c>
      <c r="C45" s="5" t="s">
        <v>9</v>
      </c>
      <c r="D45" s="6">
        <v>43172</v>
      </c>
      <c r="E45" s="6">
        <v>43179</v>
      </c>
      <c r="F45" s="5">
        <v>12</v>
      </c>
      <c r="G45" s="5">
        <v>5</v>
      </c>
      <c r="H45">
        <f t="shared" si="0"/>
        <v>60</v>
      </c>
      <c r="I45">
        <f t="shared" si="1"/>
        <v>12</v>
      </c>
    </row>
    <row r="46" spans="1:9" ht="31.8" x14ac:dyDescent="0.3">
      <c r="A46" s="5">
        <v>11300317</v>
      </c>
      <c r="B46" s="4" t="s">
        <v>54</v>
      </c>
      <c r="C46" s="5" t="s">
        <v>7</v>
      </c>
      <c r="D46" s="6">
        <v>43178</v>
      </c>
      <c r="E46" s="6">
        <v>43178</v>
      </c>
      <c r="F46" s="5">
        <v>4.5</v>
      </c>
      <c r="G46" s="5">
        <v>4</v>
      </c>
      <c r="H46">
        <f t="shared" si="0"/>
        <v>18</v>
      </c>
      <c r="I46">
        <f t="shared" si="1"/>
        <v>4.5</v>
      </c>
    </row>
    <row r="47" spans="1:9" ht="21.6" x14ac:dyDescent="0.3">
      <c r="A47" s="2">
        <v>14200617</v>
      </c>
      <c r="B47" s="1" t="s">
        <v>25</v>
      </c>
      <c r="C47" s="2" t="s">
        <v>9</v>
      </c>
      <c r="D47" s="3">
        <v>43178</v>
      </c>
      <c r="E47" s="3">
        <v>43178</v>
      </c>
      <c r="F47" s="2">
        <v>5</v>
      </c>
      <c r="G47" s="2">
        <v>4.25</v>
      </c>
      <c r="H47">
        <f t="shared" si="0"/>
        <v>21.25</v>
      </c>
      <c r="I47">
        <f t="shared" si="1"/>
        <v>5</v>
      </c>
    </row>
    <row r="48" spans="1:9" ht="21.6" x14ac:dyDescent="0.3">
      <c r="A48" s="5">
        <v>11400817</v>
      </c>
      <c r="B48" s="4" t="s">
        <v>55</v>
      </c>
      <c r="C48" s="5" t="s">
        <v>12</v>
      </c>
      <c r="D48" s="6">
        <v>43181</v>
      </c>
      <c r="E48" s="6">
        <v>43181</v>
      </c>
      <c r="F48" s="5">
        <v>4</v>
      </c>
      <c r="G48" s="5">
        <v>4.5</v>
      </c>
      <c r="H48">
        <f t="shared" si="0"/>
        <v>18</v>
      </c>
      <c r="I48">
        <f t="shared" si="1"/>
        <v>4</v>
      </c>
    </row>
    <row r="49" spans="1:9" ht="21.6" x14ac:dyDescent="0.3">
      <c r="A49" s="2">
        <v>14101117</v>
      </c>
      <c r="B49" s="1" t="s">
        <v>56</v>
      </c>
      <c r="C49" s="2" t="s">
        <v>9</v>
      </c>
      <c r="D49" s="3">
        <v>43194</v>
      </c>
      <c r="E49" s="3">
        <v>43229</v>
      </c>
      <c r="F49" s="2">
        <v>19</v>
      </c>
      <c r="G49" s="2">
        <v>4.5</v>
      </c>
      <c r="H49">
        <f t="shared" si="0"/>
        <v>85.5</v>
      </c>
      <c r="I49">
        <f t="shared" si="1"/>
        <v>19</v>
      </c>
    </row>
    <row r="50" spans="1:9" ht="21.6" x14ac:dyDescent="0.3">
      <c r="A50" s="5">
        <v>14200917</v>
      </c>
      <c r="B50" s="4" t="s">
        <v>57</v>
      </c>
      <c r="C50" s="5" t="s">
        <v>9</v>
      </c>
      <c r="D50" s="6">
        <v>43195</v>
      </c>
      <c r="E50" s="6">
        <v>43230</v>
      </c>
      <c r="F50" s="5">
        <v>30</v>
      </c>
      <c r="G50" s="5">
        <v>3.7</v>
      </c>
      <c r="H50">
        <f t="shared" si="0"/>
        <v>111</v>
      </c>
      <c r="I50">
        <f t="shared" si="1"/>
        <v>30</v>
      </c>
    </row>
    <row r="51" spans="1:9" ht="21.6" x14ac:dyDescent="0.3">
      <c r="A51" s="2">
        <v>11000417</v>
      </c>
      <c r="B51" s="1" t="s">
        <v>58</v>
      </c>
      <c r="C51" s="2" t="s">
        <v>59</v>
      </c>
      <c r="D51" s="3">
        <v>43200</v>
      </c>
      <c r="E51" s="3">
        <v>43200</v>
      </c>
      <c r="F51" s="2">
        <v>2</v>
      </c>
      <c r="G51" s="2">
        <v>4.3600000000000003</v>
      </c>
      <c r="H51">
        <f t="shared" si="0"/>
        <v>8.7200000000000006</v>
      </c>
      <c r="I51">
        <f t="shared" si="1"/>
        <v>2</v>
      </c>
    </row>
    <row r="52" spans="1:9" ht="31.8" x14ac:dyDescent="0.3">
      <c r="A52" s="5">
        <v>11070117</v>
      </c>
      <c r="B52" s="4" t="s">
        <v>60</v>
      </c>
      <c r="C52" s="5" t="s">
        <v>32</v>
      </c>
      <c r="D52" s="6">
        <v>43201</v>
      </c>
      <c r="E52" s="6">
        <v>43206</v>
      </c>
      <c r="F52" s="5">
        <v>8</v>
      </c>
      <c r="G52" s="5">
        <v>4.83</v>
      </c>
      <c r="H52">
        <f t="shared" si="0"/>
        <v>38.64</v>
      </c>
      <c r="I52">
        <f t="shared" si="1"/>
        <v>8</v>
      </c>
    </row>
    <row r="53" spans="1:9" ht="21.6" x14ac:dyDescent="0.3">
      <c r="A53" s="2">
        <v>11000517</v>
      </c>
      <c r="B53" s="1" t="s">
        <v>61</v>
      </c>
      <c r="C53" s="2" t="s">
        <v>51</v>
      </c>
      <c r="D53" s="3">
        <v>43202</v>
      </c>
      <c r="E53" s="3">
        <v>43202</v>
      </c>
      <c r="F53" s="2">
        <v>2</v>
      </c>
      <c r="G53" s="2">
        <v>4</v>
      </c>
      <c r="H53">
        <f t="shared" si="0"/>
        <v>8</v>
      </c>
      <c r="I53">
        <f t="shared" si="1"/>
        <v>2</v>
      </c>
    </row>
    <row r="54" spans="1:9" ht="21.6" hidden="1" x14ac:dyDescent="0.3">
      <c r="A54" s="5">
        <v>11070517</v>
      </c>
      <c r="B54" s="4" t="s">
        <v>62</v>
      </c>
      <c r="C54" s="5" t="s">
        <v>7</v>
      </c>
      <c r="D54" s="6">
        <v>43202</v>
      </c>
      <c r="E54" s="6">
        <v>43202</v>
      </c>
      <c r="F54" s="5">
        <v>5</v>
      </c>
      <c r="G54" s="5">
        <v>0</v>
      </c>
      <c r="H54">
        <f t="shared" si="0"/>
        <v>0</v>
      </c>
      <c r="I54">
        <f t="shared" si="1"/>
        <v>0</v>
      </c>
    </row>
    <row r="55" spans="1:9" x14ac:dyDescent="0.3">
      <c r="A55" s="2">
        <v>14200517</v>
      </c>
      <c r="B55" s="1" t="s">
        <v>63</v>
      </c>
      <c r="C55" s="2" t="s">
        <v>32</v>
      </c>
      <c r="D55" s="3">
        <v>43203</v>
      </c>
      <c r="E55" s="3">
        <v>43210</v>
      </c>
      <c r="F55" s="2">
        <v>6</v>
      </c>
      <c r="G55" s="2">
        <v>4.7300000000000004</v>
      </c>
      <c r="H55">
        <f t="shared" si="0"/>
        <v>28.380000000000003</v>
      </c>
      <c r="I55">
        <f t="shared" si="1"/>
        <v>6</v>
      </c>
    </row>
    <row r="56" spans="1:9" ht="31.8" hidden="1" x14ac:dyDescent="0.3">
      <c r="A56" s="5">
        <v>14300217</v>
      </c>
      <c r="B56" s="4" t="s">
        <v>64</v>
      </c>
      <c r="C56" s="5" t="s">
        <v>9</v>
      </c>
      <c r="D56" s="6">
        <v>43206</v>
      </c>
      <c r="E56" s="6">
        <v>43259</v>
      </c>
      <c r="F56" s="5">
        <v>75</v>
      </c>
      <c r="G56" s="5">
        <v>0</v>
      </c>
      <c r="H56">
        <f t="shared" si="0"/>
        <v>0</v>
      </c>
      <c r="I56">
        <f t="shared" si="1"/>
        <v>0</v>
      </c>
    </row>
    <row r="57" spans="1:9" ht="21.6" x14ac:dyDescent="0.3">
      <c r="A57" s="5">
        <v>12000517</v>
      </c>
      <c r="B57" s="4" t="s">
        <v>65</v>
      </c>
      <c r="C57" s="5" t="s">
        <v>7</v>
      </c>
      <c r="D57" s="6">
        <v>43208</v>
      </c>
      <c r="E57" s="6">
        <v>43250</v>
      </c>
      <c r="F57" s="5">
        <v>14</v>
      </c>
      <c r="G57" s="5">
        <v>4.3600000000000003</v>
      </c>
      <c r="H57">
        <f t="shared" si="0"/>
        <v>61.040000000000006</v>
      </c>
      <c r="I57">
        <f t="shared" si="1"/>
        <v>14</v>
      </c>
    </row>
    <row r="58" spans="1:9" ht="21.6" x14ac:dyDescent="0.3">
      <c r="A58" s="2">
        <v>14100917</v>
      </c>
      <c r="B58" s="1" t="s">
        <v>23</v>
      </c>
      <c r="C58" s="2" t="s">
        <v>9</v>
      </c>
      <c r="D58" s="3">
        <v>43208</v>
      </c>
      <c r="E58" s="3">
        <v>43215</v>
      </c>
      <c r="F58" s="2">
        <v>8</v>
      </c>
      <c r="G58" s="2">
        <v>4.83</v>
      </c>
      <c r="H58">
        <f t="shared" si="0"/>
        <v>38.64</v>
      </c>
      <c r="I58">
        <f t="shared" si="1"/>
        <v>8</v>
      </c>
    </row>
    <row r="59" spans="1:9" ht="21.6" x14ac:dyDescent="0.3">
      <c r="A59" s="2">
        <v>11090017</v>
      </c>
      <c r="B59" s="1" t="s">
        <v>66</v>
      </c>
      <c r="C59" s="2" t="s">
        <v>59</v>
      </c>
      <c r="D59" s="3">
        <v>43215</v>
      </c>
      <c r="E59" s="3">
        <v>43215</v>
      </c>
      <c r="F59" s="2">
        <v>1.5</v>
      </c>
      <c r="G59" s="2">
        <v>4.82</v>
      </c>
      <c r="H59">
        <f t="shared" si="0"/>
        <v>7.23</v>
      </c>
      <c r="I59">
        <f t="shared" si="1"/>
        <v>1.5</v>
      </c>
    </row>
    <row r="60" spans="1:9" ht="21.6" x14ac:dyDescent="0.3">
      <c r="A60" s="5">
        <v>14100817</v>
      </c>
      <c r="B60" s="4" t="s">
        <v>26</v>
      </c>
      <c r="C60" s="5" t="s">
        <v>9</v>
      </c>
      <c r="D60" s="6">
        <v>43222</v>
      </c>
      <c r="E60" s="6">
        <v>43250</v>
      </c>
      <c r="F60" s="5">
        <v>13</v>
      </c>
      <c r="G60" s="5">
        <v>3.6</v>
      </c>
      <c r="H60">
        <f t="shared" si="0"/>
        <v>46.800000000000004</v>
      </c>
      <c r="I60">
        <f t="shared" si="1"/>
        <v>13</v>
      </c>
    </row>
    <row r="61" spans="1:9" x14ac:dyDescent="0.3">
      <c r="A61" s="2">
        <v>14201017</v>
      </c>
      <c r="B61" s="1" t="s">
        <v>67</v>
      </c>
      <c r="C61" s="2" t="s">
        <v>7</v>
      </c>
      <c r="D61" s="3">
        <v>43231</v>
      </c>
      <c r="E61" s="3">
        <v>43245</v>
      </c>
      <c r="F61" s="2">
        <v>9</v>
      </c>
      <c r="G61" s="2">
        <v>4.33</v>
      </c>
      <c r="H61">
        <f t="shared" si="0"/>
        <v>38.97</v>
      </c>
      <c r="I61">
        <f t="shared" si="1"/>
        <v>9</v>
      </c>
    </row>
    <row r="62" spans="1:9" ht="31.8" hidden="1" x14ac:dyDescent="0.3">
      <c r="A62" s="2">
        <v>11000617</v>
      </c>
      <c r="B62" s="1" t="s">
        <v>69</v>
      </c>
      <c r="C62" s="2" t="s">
        <v>59</v>
      </c>
      <c r="D62" s="3">
        <v>43235</v>
      </c>
      <c r="E62" s="3">
        <v>43235</v>
      </c>
      <c r="F62" s="2">
        <v>1.5</v>
      </c>
      <c r="G62" s="2">
        <v>0</v>
      </c>
      <c r="H62">
        <f t="shared" si="0"/>
        <v>0</v>
      </c>
      <c r="I62">
        <f t="shared" si="1"/>
        <v>0</v>
      </c>
    </row>
    <row r="63" spans="1:9" ht="21.6" x14ac:dyDescent="0.3">
      <c r="A63" s="5">
        <v>11401317</v>
      </c>
      <c r="B63" s="4" t="s">
        <v>68</v>
      </c>
      <c r="C63" s="5" t="s">
        <v>7</v>
      </c>
      <c r="D63" s="6">
        <v>43235</v>
      </c>
      <c r="E63" s="6">
        <v>43236</v>
      </c>
      <c r="F63" s="5">
        <v>8</v>
      </c>
      <c r="G63" s="5">
        <v>5</v>
      </c>
      <c r="H63">
        <f t="shared" si="0"/>
        <v>40</v>
      </c>
      <c r="I63">
        <f t="shared" si="1"/>
        <v>8</v>
      </c>
    </row>
    <row r="64" spans="1:9" ht="21.6" x14ac:dyDescent="0.3">
      <c r="A64" s="5">
        <v>14200817</v>
      </c>
      <c r="B64" s="4" t="s">
        <v>70</v>
      </c>
      <c r="C64" s="5" t="s">
        <v>9</v>
      </c>
      <c r="D64" s="6">
        <v>43237</v>
      </c>
      <c r="E64" s="6">
        <v>43237</v>
      </c>
      <c r="F64" s="5">
        <v>3</v>
      </c>
      <c r="G64" s="5">
        <v>4.5</v>
      </c>
      <c r="H64">
        <f t="shared" si="0"/>
        <v>13.5</v>
      </c>
      <c r="I64">
        <f t="shared" si="1"/>
        <v>3</v>
      </c>
    </row>
    <row r="65" spans="1:9" ht="21.6" x14ac:dyDescent="0.3">
      <c r="A65" s="2">
        <v>14200717</v>
      </c>
      <c r="B65" s="1" t="s">
        <v>28</v>
      </c>
      <c r="C65" s="2" t="s">
        <v>9</v>
      </c>
      <c r="D65" s="3">
        <v>43242</v>
      </c>
      <c r="E65" s="3">
        <v>43251</v>
      </c>
      <c r="F65" s="2">
        <v>9</v>
      </c>
      <c r="G65" s="2">
        <v>4</v>
      </c>
      <c r="H65">
        <f t="shared" si="0"/>
        <v>36</v>
      </c>
      <c r="I65">
        <f t="shared" si="1"/>
        <v>9</v>
      </c>
    </row>
    <row r="66" spans="1:9" ht="21.6" x14ac:dyDescent="0.3">
      <c r="A66" s="5">
        <v>11000717</v>
      </c>
      <c r="B66" s="4" t="s">
        <v>71</v>
      </c>
      <c r="C66" s="5" t="s">
        <v>59</v>
      </c>
      <c r="D66" s="6">
        <v>43243</v>
      </c>
      <c r="E66" s="6">
        <v>43243</v>
      </c>
      <c r="F66" s="5">
        <v>1.5</v>
      </c>
      <c r="G66" s="5">
        <v>4.5</v>
      </c>
      <c r="H66">
        <f t="shared" si="0"/>
        <v>6.75</v>
      </c>
      <c r="I66">
        <f t="shared" si="1"/>
        <v>1.5</v>
      </c>
    </row>
    <row r="67" spans="1:9" x14ac:dyDescent="0.3">
      <c r="A67" s="2">
        <v>11300517</v>
      </c>
      <c r="B67" s="1" t="s">
        <v>72</v>
      </c>
      <c r="C67" s="2" t="s">
        <v>32</v>
      </c>
      <c r="D67" s="3">
        <v>43244</v>
      </c>
      <c r="E67" s="3">
        <v>43258</v>
      </c>
      <c r="F67" s="2">
        <v>6</v>
      </c>
      <c r="G67" s="2">
        <v>4.5999999999999996</v>
      </c>
      <c r="H67">
        <f t="shared" ref="H67:H95" si="2">F67*G67</f>
        <v>27.599999999999998</v>
      </c>
      <c r="I67">
        <f t="shared" ref="I67:I95" si="3">IF(G67=0,0,F67)</f>
        <v>6</v>
      </c>
    </row>
    <row r="68" spans="1:9" ht="21.6" x14ac:dyDescent="0.3">
      <c r="A68" s="5">
        <v>11200517</v>
      </c>
      <c r="B68" s="4" t="s">
        <v>73</v>
      </c>
      <c r="C68" s="5" t="s">
        <v>32</v>
      </c>
      <c r="D68" s="6">
        <v>43244</v>
      </c>
      <c r="E68" s="6">
        <v>43244</v>
      </c>
      <c r="F68" s="5">
        <v>7</v>
      </c>
      <c r="G68" s="5">
        <v>4.5</v>
      </c>
      <c r="H68">
        <f t="shared" si="2"/>
        <v>31.5</v>
      </c>
      <c r="I68">
        <f t="shared" si="3"/>
        <v>7</v>
      </c>
    </row>
    <row r="69" spans="1:9" ht="21.6" hidden="1" x14ac:dyDescent="0.3">
      <c r="A69" s="2">
        <v>11300417</v>
      </c>
      <c r="B69" s="1" t="s">
        <v>74</v>
      </c>
      <c r="C69" s="2" t="s">
        <v>7</v>
      </c>
      <c r="D69" s="3">
        <v>43248</v>
      </c>
      <c r="E69" s="3">
        <v>43248</v>
      </c>
      <c r="F69" s="2">
        <v>4.5</v>
      </c>
      <c r="G69" s="2">
        <v>0</v>
      </c>
      <c r="H69">
        <f t="shared" si="2"/>
        <v>0</v>
      </c>
      <c r="I69">
        <f t="shared" si="3"/>
        <v>0</v>
      </c>
    </row>
    <row r="70" spans="1:9" x14ac:dyDescent="0.3">
      <c r="A70" s="5">
        <v>11200417</v>
      </c>
      <c r="B70" s="4" t="s">
        <v>75</v>
      </c>
      <c r="C70" s="5" t="s">
        <v>32</v>
      </c>
      <c r="D70" s="6">
        <v>43250</v>
      </c>
      <c r="E70" s="6">
        <v>43271</v>
      </c>
      <c r="F70" s="5">
        <v>12</v>
      </c>
      <c r="G70" s="5">
        <v>4.55</v>
      </c>
      <c r="H70">
        <f t="shared" si="2"/>
        <v>54.599999999999994</v>
      </c>
      <c r="I70">
        <f t="shared" si="3"/>
        <v>12</v>
      </c>
    </row>
    <row r="71" spans="1:9" ht="21.6" x14ac:dyDescent="0.3">
      <c r="A71" s="2">
        <v>11070417</v>
      </c>
      <c r="B71" s="1" t="s">
        <v>76</v>
      </c>
      <c r="C71" s="2" t="s">
        <v>7</v>
      </c>
      <c r="D71" s="3">
        <v>43251</v>
      </c>
      <c r="E71" s="3">
        <v>43251</v>
      </c>
      <c r="F71" s="2">
        <v>5</v>
      </c>
      <c r="G71" s="2">
        <v>3.5</v>
      </c>
      <c r="H71">
        <f t="shared" si="2"/>
        <v>17.5</v>
      </c>
      <c r="I71">
        <f t="shared" si="3"/>
        <v>5</v>
      </c>
    </row>
    <row r="72" spans="1:9" ht="21.6" hidden="1" x14ac:dyDescent="0.3">
      <c r="A72" s="5">
        <v>11001317</v>
      </c>
      <c r="B72" s="4" t="s">
        <v>79</v>
      </c>
      <c r="C72" s="5" t="s">
        <v>32</v>
      </c>
      <c r="D72" s="6">
        <v>43255</v>
      </c>
      <c r="E72" s="6">
        <v>43273</v>
      </c>
      <c r="F72" s="5">
        <v>60</v>
      </c>
      <c r="G72" s="5">
        <v>0</v>
      </c>
      <c r="H72">
        <f t="shared" si="2"/>
        <v>0</v>
      </c>
      <c r="I72">
        <f t="shared" si="3"/>
        <v>0</v>
      </c>
    </row>
    <row r="73" spans="1:9" ht="21.6" x14ac:dyDescent="0.3">
      <c r="A73" s="2">
        <v>11001017</v>
      </c>
      <c r="B73" s="1" t="s">
        <v>78</v>
      </c>
      <c r="C73" s="2" t="s">
        <v>32</v>
      </c>
      <c r="D73" s="3">
        <v>43255</v>
      </c>
      <c r="E73" s="3">
        <v>43257</v>
      </c>
      <c r="F73" s="2">
        <v>8</v>
      </c>
      <c r="G73" s="2">
        <v>5</v>
      </c>
      <c r="H73">
        <f t="shared" si="2"/>
        <v>40</v>
      </c>
      <c r="I73">
        <f t="shared" si="3"/>
        <v>8</v>
      </c>
    </row>
    <row r="74" spans="1:9" x14ac:dyDescent="0.3">
      <c r="A74" s="5">
        <v>11000917</v>
      </c>
      <c r="B74" s="4" t="s">
        <v>77</v>
      </c>
      <c r="C74" s="5" t="s">
        <v>32</v>
      </c>
      <c r="D74" s="6">
        <v>43255</v>
      </c>
      <c r="E74" s="6">
        <v>43273</v>
      </c>
      <c r="F74" s="5">
        <v>52</v>
      </c>
      <c r="G74" s="5">
        <v>5</v>
      </c>
      <c r="H74">
        <f t="shared" si="2"/>
        <v>260</v>
      </c>
      <c r="I74">
        <f t="shared" si="3"/>
        <v>52</v>
      </c>
    </row>
    <row r="75" spans="1:9" ht="21.6" x14ac:dyDescent="0.3">
      <c r="A75" s="2">
        <v>12000617</v>
      </c>
      <c r="B75" s="1" t="s">
        <v>80</v>
      </c>
      <c r="C75" s="2" t="s">
        <v>7</v>
      </c>
      <c r="D75" s="3">
        <v>43256</v>
      </c>
      <c r="E75" s="3">
        <v>43279</v>
      </c>
      <c r="F75" s="2">
        <v>16</v>
      </c>
      <c r="G75" s="2">
        <v>4.83</v>
      </c>
      <c r="H75">
        <f t="shared" si="2"/>
        <v>77.28</v>
      </c>
      <c r="I75">
        <f t="shared" si="3"/>
        <v>16</v>
      </c>
    </row>
    <row r="76" spans="1:9" ht="31.8" x14ac:dyDescent="0.3">
      <c r="A76" s="5">
        <v>11000817</v>
      </c>
      <c r="B76" s="4" t="s">
        <v>81</v>
      </c>
      <c r="C76" s="5" t="s">
        <v>59</v>
      </c>
      <c r="D76" s="6">
        <v>43256</v>
      </c>
      <c r="E76" s="6">
        <v>43256</v>
      </c>
      <c r="F76" s="5">
        <v>1.5</v>
      </c>
      <c r="G76" s="5">
        <v>4.72</v>
      </c>
      <c r="H76">
        <f t="shared" si="2"/>
        <v>7.08</v>
      </c>
      <c r="I76">
        <f t="shared" si="3"/>
        <v>1.5</v>
      </c>
    </row>
    <row r="77" spans="1:9" ht="21.6" x14ac:dyDescent="0.3">
      <c r="A77" s="2">
        <v>14101417</v>
      </c>
      <c r="B77" s="1" t="s">
        <v>13</v>
      </c>
      <c r="C77" s="2" t="s">
        <v>9</v>
      </c>
      <c r="D77" s="3">
        <v>43256</v>
      </c>
      <c r="E77" s="3">
        <v>43270</v>
      </c>
      <c r="F77" s="2">
        <v>25</v>
      </c>
      <c r="G77" s="2">
        <v>5</v>
      </c>
      <c r="H77">
        <f t="shared" si="2"/>
        <v>125</v>
      </c>
      <c r="I77">
        <f t="shared" si="3"/>
        <v>25</v>
      </c>
    </row>
    <row r="78" spans="1:9" x14ac:dyDescent="0.3">
      <c r="A78" s="5">
        <v>11070617</v>
      </c>
      <c r="B78" s="4" t="s">
        <v>82</v>
      </c>
      <c r="C78" s="5" t="s">
        <v>12</v>
      </c>
      <c r="D78" s="6">
        <v>43262</v>
      </c>
      <c r="E78" s="6">
        <v>43262</v>
      </c>
      <c r="F78" s="5">
        <v>2</v>
      </c>
      <c r="G78" s="5">
        <v>4.67</v>
      </c>
      <c r="H78">
        <f t="shared" si="2"/>
        <v>9.34</v>
      </c>
      <c r="I78">
        <f t="shared" si="3"/>
        <v>2</v>
      </c>
    </row>
    <row r="79" spans="1:9" ht="21.6" x14ac:dyDescent="0.3">
      <c r="A79" s="2">
        <v>11001117</v>
      </c>
      <c r="B79" s="1" t="s">
        <v>83</v>
      </c>
      <c r="C79" s="2" t="s">
        <v>36</v>
      </c>
      <c r="D79" s="3">
        <v>43265</v>
      </c>
      <c r="E79" s="3">
        <v>43265</v>
      </c>
      <c r="F79" s="2">
        <v>3.2</v>
      </c>
      <c r="G79" s="2">
        <v>4.09</v>
      </c>
      <c r="H79">
        <f t="shared" si="2"/>
        <v>13.088000000000001</v>
      </c>
      <c r="I79">
        <f t="shared" si="3"/>
        <v>3.2</v>
      </c>
    </row>
    <row r="80" spans="1:9" ht="31.8" x14ac:dyDescent="0.3">
      <c r="A80" s="5">
        <v>11300617</v>
      </c>
      <c r="B80" s="4" t="s">
        <v>84</v>
      </c>
      <c r="C80" s="5" t="s">
        <v>32</v>
      </c>
      <c r="D80" s="6">
        <v>43266</v>
      </c>
      <c r="E80" s="6">
        <v>43266</v>
      </c>
      <c r="F80" s="5">
        <v>4</v>
      </c>
      <c r="G80" s="5">
        <v>4.5</v>
      </c>
      <c r="H80">
        <f t="shared" si="2"/>
        <v>18</v>
      </c>
      <c r="I80">
        <f t="shared" si="3"/>
        <v>4</v>
      </c>
    </row>
    <row r="81" spans="1:9" x14ac:dyDescent="0.3">
      <c r="A81" s="2">
        <v>11100417</v>
      </c>
      <c r="B81" s="1" t="s">
        <v>85</v>
      </c>
      <c r="C81" s="2" t="s">
        <v>32</v>
      </c>
      <c r="D81" s="3">
        <v>43269</v>
      </c>
      <c r="E81" s="3">
        <v>43271</v>
      </c>
      <c r="F81" s="2">
        <v>6</v>
      </c>
      <c r="G81" s="2">
        <v>4</v>
      </c>
      <c r="H81">
        <f t="shared" si="2"/>
        <v>24</v>
      </c>
      <c r="I81">
        <f t="shared" si="3"/>
        <v>6</v>
      </c>
    </row>
    <row r="82" spans="1:9" ht="21.6" x14ac:dyDescent="0.3">
      <c r="A82" s="5">
        <v>11401117</v>
      </c>
      <c r="B82" s="4" t="s">
        <v>86</v>
      </c>
      <c r="C82" s="5" t="s">
        <v>12</v>
      </c>
      <c r="D82" s="6">
        <v>43271</v>
      </c>
      <c r="E82" s="6">
        <v>43271</v>
      </c>
      <c r="F82" s="5">
        <v>4</v>
      </c>
      <c r="G82" s="5">
        <v>3.8</v>
      </c>
      <c r="H82">
        <f t="shared" si="2"/>
        <v>15.2</v>
      </c>
      <c r="I82">
        <f t="shared" si="3"/>
        <v>4</v>
      </c>
    </row>
    <row r="83" spans="1:9" ht="21.6" x14ac:dyDescent="0.3">
      <c r="A83" s="2">
        <v>11070317</v>
      </c>
      <c r="B83" s="1" t="s">
        <v>87</v>
      </c>
      <c r="C83" s="2" t="s">
        <v>7</v>
      </c>
      <c r="D83" s="3">
        <v>43272</v>
      </c>
      <c r="E83" s="3">
        <v>43272</v>
      </c>
      <c r="F83" s="2">
        <v>4</v>
      </c>
      <c r="G83" s="2">
        <v>4</v>
      </c>
      <c r="H83">
        <f t="shared" si="2"/>
        <v>16</v>
      </c>
      <c r="I83">
        <f t="shared" si="3"/>
        <v>4</v>
      </c>
    </row>
    <row r="84" spans="1:9" x14ac:dyDescent="0.3">
      <c r="A84" s="5">
        <v>11001217</v>
      </c>
      <c r="B84" s="4" t="s">
        <v>88</v>
      </c>
      <c r="C84" s="5" t="s">
        <v>36</v>
      </c>
      <c r="D84" s="6">
        <v>43276</v>
      </c>
      <c r="E84" s="6">
        <v>43276</v>
      </c>
      <c r="F84" s="5">
        <v>4</v>
      </c>
      <c r="G84" s="5">
        <v>4.5599999999999996</v>
      </c>
      <c r="H84">
        <f t="shared" si="2"/>
        <v>18.239999999999998</v>
      </c>
      <c r="I84">
        <f t="shared" si="3"/>
        <v>4</v>
      </c>
    </row>
    <row r="85" spans="1:9" ht="21.6" x14ac:dyDescent="0.3">
      <c r="A85" s="2">
        <v>11200617</v>
      </c>
      <c r="B85" s="1" t="s">
        <v>89</v>
      </c>
      <c r="C85" s="2" t="s">
        <v>90</v>
      </c>
      <c r="D85" s="3">
        <v>43277</v>
      </c>
      <c r="E85" s="3">
        <v>43277</v>
      </c>
      <c r="F85" s="2">
        <v>2</v>
      </c>
      <c r="G85" s="2">
        <v>4.2699999999999996</v>
      </c>
      <c r="H85">
        <f t="shared" si="2"/>
        <v>8.5399999999999991</v>
      </c>
      <c r="I85">
        <f t="shared" si="3"/>
        <v>2</v>
      </c>
    </row>
    <row r="86" spans="1:9" ht="21.6" x14ac:dyDescent="0.3">
      <c r="A86" s="5">
        <v>11200717</v>
      </c>
      <c r="B86" s="4" t="s">
        <v>91</v>
      </c>
      <c r="C86" s="5" t="s">
        <v>32</v>
      </c>
      <c r="D86" s="6">
        <v>43277</v>
      </c>
      <c r="E86" s="6">
        <v>43286</v>
      </c>
      <c r="F86" s="5">
        <v>12</v>
      </c>
      <c r="G86" s="5">
        <v>5</v>
      </c>
      <c r="H86">
        <f t="shared" si="2"/>
        <v>60</v>
      </c>
      <c r="I86">
        <f t="shared" si="3"/>
        <v>12</v>
      </c>
    </row>
    <row r="87" spans="1:9" ht="21.6" x14ac:dyDescent="0.3">
      <c r="A87" s="2">
        <v>11070717</v>
      </c>
      <c r="B87" s="1" t="s">
        <v>92</v>
      </c>
      <c r="C87" s="2" t="s">
        <v>32</v>
      </c>
      <c r="D87" s="3">
        <v>43278</v>
      </c>
      <c r="E87" s="3">
        <v>43278</v>
      </c>
      <c r="F87" s="2">
        <v>4</v>
      </c>
      <c r="G87" s="2">
        <v>4.83</v>
      </c>
      <c r="H87">
        <f t="shared" si="2"/>
        <v>19.32</v>
      </c>
      <c r="I87">
        <f t="shared" si="3"/>
        <v>4</v>
      </c>
    </row>
    <row r="88" spans="1:9" ht="21.6" x14ac:dyDescent="0.3">
      <c r="A88" s="5">
        <v>11100517</v>
      </c>
      <c r="B88" s="4" t="s">
        <v>95</v>
      </c>
      <c r="C88" s="5" t="s">
        <v>32</v>
      </c>
      <c r="D88" s="6">
        <v>43283</v>
      </c>
      <c r="E88" s="6">
        <v>43285</v>
      </c>
      <c r="F88" s="5">
        <v>6</v>
      </c>
      <c r="G88" s="5">
        <v>4</v>
      </c>
      <c r="H88">
        <f t="shared" si="2"/>
        <v>24</v>
      </c>
      <c r="I88">
        <f t="shared" si="3"/>
        <v>6</v>
      </c>
    </row>
    <row r="89" spans="1:9" x14ac:dyDescent="0.3">
      <c r="A89" s="2">
        <v>14201117</v>
      </c>
      <c r="B89" s="1" t="s">
        <v>94</v>
      </c>
      <c r="C89" s="2" t="s">
        <v>32</v>
      </c>
      <c r="D89" s="3">
        <v>43283</v>
      </c>
      <c r="E89" s="3">
        <v>43283</v>
      </c>
      <c r="F89" s="2">
        <v>3</v>
      </c>
      <c r="G89" s="2">
        <v>4.5</v>
      </c>
      <c r="H89">
        <f t="shared" si="2"/>
        <v>13.5</v>
      </c>
      <c r="I89">
        <f t="shared" si="3"/>
        <v>3</v>
      </c>
    </row>
    <row r="90" spans="1:9" ht="31.8" x14ac:dyDescent="0.3">
      <c r="A90" s="5">
        <v>14201217</v>
      </c>
      <c r="B90" s="4" t="s">
        <v>93</v>
      </c>
      <c r="C90" s="5" t="s">
        <v>59</v>
      </c>
      <c r="D90" s="6">
        <v>43283</v>
      </c>
      <c r="E90" s="6">
        <v>43283</v>
      </c>
      <c r="F90" s="5">
        <v>3</v>
      </c>
      <c r="G90" s="5">
        <v>4</v>
      </c>
      <c r="H90">
        <f t="shared" si="2"/>
        <v>12</v>
      </c>
      <c r="I90">
        <f t="shared" si="3"/>
        <v>3</v>
      </c>
    </row>
    <row r="91" spans="1:9" x14ac:dyDescent="0.3">
      <c r="A91" s="2">
        <v>12000717</v>
      </c>
      <c r="B91" s="1" t="s">
        <v>96</v>
      </c>
      <c r="C91" s="2" t="s">
        <v>7</v>
      </c>
      <c r="D91" s="3">
        <v>43286</v>
      </c>
      <c r="E91" s="3">
        <v>43293</v>
      </c>
      <c r="F91" s="2">
        <v>12</v>
      </c>
      <c r="G91" s="2">
        <v>4.88</v>
      </c>
      <c r="H91">
        <f t="shared" si="2"/>
        <v>58.56</v>
      </c>
      <c r="I91">
        <f t="shared" si="3"/>
        <v>12</v>
      </c>
    </row>
    <row r="92" spans="1:9" ht="21.6" x14ac:dyDescent="0.3">
      <c r="A92" s="2">
        <v>11401217</v>
      </c>
      <c r="B92" s="1" t="s">
        <v>98</v>
      </c>
      <c r="C92" s="2" t="s">
        <v>12</v>
      </c>
      <c r="D92" s="3">
        <v>43293</v>
      </c>
      <c r="E92" s="3">
        <v>43293</v>
      </c>
      <c r="F92" s="2">
        <v>4</v>
      </c>
      <c r="G92" s="2">
        <v>4.33</v>
      </c>
      <c r="H92">
        <f t="shared" si="2"/>
        <v>17.32</v>
      </c>
      <c r="I92">
        <f t="shared" si="3"/>
        <v>4</v>
      </c>
    </row>
    <row r="93" spans="1:9" x14ac:dyDescent="0.3">
      <c r="A93" s="5">
        <v>11001417</v>
      </c>
      <c r="B93" s="4" t="s">
        <v>97</v>
      </c>
      <c r="C93" s="5" t="s">
        <v>36</v>
      </c>
      <c r="D93" s="6">
        <v>43293</v>
      </c>
      <c r="E93" s="6">
        <v>43293</v>
      </c>
      <c r="F93" s="5">
        <v>3</v>
      </c>
      <c r="G93" s="5">
        <v>4.83</v>
      </c>
      <c r="H93">
        <f t="shared" si="2"/>
        <v>14.49</v>
      </c>
      <c r="I93">
        <f t="shared" si="3"/>
        <v>3</v>
      </c>
    </row>
    <row r="94" spans="1:9" ht="21.6" x14ac:dyDescent="0.3">
      <c r="A94" s="2">
        <v>11100617</v>
      </c>
      <c r="B94" s="1" t="s">
        <v>100</v>
      </c>
      <c r="C94" s="2" t="s">
        <v>32</v>
      </c>
      <c r="D94" s="3">
        <v>43294</v>
      </c>
      <c r="E94" s="3">
        <v>43294</v>
      </c>
      <c r="F94" s="2">
        <v>3</v>
      </c>
      <c r="G94" s="2">
        <v>4.2</v>
      </c>
      <c r="H94">
        <f t="shared" si="2"/>
        <v>12.600000000000001</v>
      </c>
      <c r="I94">
        <f t="shared" si="3"/>
        <v>3</v>
      </c>
    </row>
    <row r="95" spans="1:9" x14ac:dyDescent="0.3">
      <c r="A95" s="5">
        <v>11001517</v>
      </c>
      <c r="B95" s="4" t="s">
        <v>99</v>
      </c>
      <c r="C95" s="5" t="s">
        <v>59</v>
      </c>
      <c r="D95" s="6">
        <v>43294</v>
      </c>
      <c r="E95" s="6">
        <v>43294</v>
      </c>
      <c r="F95" s="5">
        <v>4</v>
      </c>
      <c r="G95" s="5">
        <v>4.57</v>
      </c>
      <c r="H95">
        <f t="shared" si="2"/>
        <v>18.28</v>
      </c>
      <c r="I95">
        <f t="shared" si="3"/>
        <v>4</v>
      </c>
    </row>
    <row r="96" spans="1:9" ht="14.4" customHeight="1" x14ac:dyDescent="0.3">
      <c r="H96">
        <f>SUM(H2:H95)</f>
        <v>3072.5279999999998</v>
      </c>
      <c r="I96">
        <f>SUM(I2:I95)</f>
        <v>677.7</v>
      </c>
    </row>
    <row r="97" spans="6:8" x14ac:dyDescent="0.3">
      <c r="F97" t="s">
        <v>102</v>
      </c>
      <c r="H97" s="12">
        <f>H96/I96</f>
        <v>4.5337583001328019</v>
      </c>
    </row>
  </sheetData>
  <autoFilter ref="A1:I97">
    <filterColumn colId="6">
      <filters blank="1">
        <filter val="2,2"/>
        <filter val="3,5"/>
        <filter val="3,6"/>
        <filter val="3,7"/>
        <filter val="3,8"/>
        <filter val="4"/>
        <filter val="4,09"/>
        <filter val="4,15"/>
        <filter val="4,18"/>
        <filter val="4,2"/>
        <filter val="4,25"/>
        <filter val="4,27"/>
        <filter val="4,29"/>
        <filter val="4,33"/>
        <filter val="4,36"/>
        <filter val="4,38"/>
        <filter val="4,4"/>
        <filter val="4,42"/>
        <filter val="4,5"/>
        <filter val="4,55"/>
        <filter val="4,56"/>
        <filter val="4,57"/>
        <filter val="4,6"/>
        <filter val="4,67"/>
        <filter val="4,71"/>
        <filter val="4,72"/>
        <filter val="4,73"/>
        <filter val="4,75"/>
        <filter val="4,8"/>
        <filter val="4,82"/>
        <filter val="4,83"/>
        <filter val="4,88"/>
        <filter val="5"/>
      </filters>
    </filterColumn>
  </autoFilter>
  <sortState ref="A2:Q108">
    <sortCondition ref="D2:D108"/>
    <sortCondition ref="B2:B108"/>
  </sortState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- 2019-05-21T122819.780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Mjose Delgado</dc:creator>
  <cp:lastModifiedBy>UPC</cp:lastModifiedBy>
  <dcterms:created xsi:type="dcterms:W3CDTF">2019-05-21T10:32:53Z</dcterms:created>
  <dcterms:modified xsi:type="dcterms:W3CDTF">2019-05-21T10:42:09Z</dcterms:modified>
</cp:coreProperties>
</file>